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ACI\Google Drive\UACI 2020\"/>
    </mc:Choice>
  </mc:AlternateContent>
  <xr:revisionPtr revIDLastSave="0" documentId="8_{88B5FF65-2DCF-4981-BD83-5C6C6AF0E027}" xr6:coauthVersionLast="45" xr6:coauthVersionMax="45" xr10:uidLastSave="{00000000-0000-0000-0000-000000000000}"/>
  <bookViews>
    <workbookView xWindow="-120" yWindow="-120" windowWidth="20730" windowHeight="11160" activeTab="1" xr2:uid="{B2C00124-4E0F-4F83-A6F0-44C8CFEDE7D4}"/>
  </bookViews>
  <sheets>
    <sheet name="2019" sheetId="1" r:id="rId1"/>
    <sheet name="202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  <c r="E6" i="2"/>
  <c r="E3" i="2"/>
</calcChain>
</file>

<file path=xl/sharedStrings.xml><?xml version="1.0" encoding="utf-8"?>
<sst xmlns="http://schemas.openxmlformats.org/spreadsheetml/2006/main" count="104" uniqueCount="77">
  <si>
    <t>Construcción de Puente de Hamaca, en Caserío La Puebla, San Francisco Menéndez.</t>
  </si>
  <si>
    <t>Construcción de Casa de la Cultura y el Arte, en San Francisco Menéndez.</t>
  </si>
  <si>
    <t xml:space="preserve">Construcción de Un Quiosco en Cancha el Zapote Cantón El Zapote, San Francisco Menéndez. </t>
  </si>
  <si>
    <t>N°</t>
  </si>
  <si>
    <t>Nombre del Proyecto</t>
  </si>
  <si>
    <t>Breve Descripcion de la obra</t>
  </si>
  <si>
    <t>Apoyo al sector educativo con la construcción de un centro de cómputo en optimas condicione, con relleno para evitar inundaciones, y así poder fomentar el uso de las TICs en dicho Centro Educativo donde carecían de una infraestructura como tal.</t>
  </si>
  <si>
    <t>Donde antes era un basurero, hoy se ha construido una obra que beneficiara a los habitantes del Casco urbano de San Francisco Menéndez, con amplio parqueo, baños, ventilación, cielo falso, entre otras que apoyaran a la implementación de talleres en el municipio.</t>
  </si>
  <si>
    <t>Construcción de un Quiosco de Segundo Nivel en la cancha de futbol de Cantón el Zapote, techado y con gradas de acceso.</t>
  </si>
  <si>
    <t>Periodo de Ejecucion</t>
  </si>
  <si>
    <t>12/06/2019 al 27/09/2019</t>
  </si>
  <si>
    <t>Costo</t>
  </si>
  <si>
    <t>Ubicación</t>
  </si>
  <si>
    <t>Analisis Tecnico</t>
  </si>
  <si>
    <t>13.745049, -90.085444</t>
  </si>
  <si>
    <t>si</t>
  </si>
  <si>
    <t>Apoyar al sector educativo con la reconstrucción de baños sanitarios que por muchos años fueron abandonados por no contar con los fondos necesarios para su funcionamiento y mantenimiento.</t>
  </si>
  <si>
    <t>Facilitar el acceso de una comunidad hacia otra, y así evitar cualquier percance con los habitantes que transitan sobre ello. Así mismo apoyar al sector agrícola que transita por dicho lugar.</t>
  </si>
  <si>
    <t>Apoyar y fomentar el deporte dentro del municipio, con la construcción de camerinos con las condiciones para juegos de hasta tercera división.</t>
  </si>
  <si>
    <t xml:space="preserve">Construcción de cuatro baños adecuados para todo tipo de usuario, como con dificultades físicas. </t>
  </si>
  <si>
    <t>Reparacion de Calle Principal, Septima Calle Poniente, Barrio el Progreso, Como Villa Alterna de Acceso hacia el centro de Cara Sucia, Del Municipio de San Francisco Menendez.</t>
  </si>
  <si>
    <t>Empedrado Fraguado con Superficie de concreto.</t>
  </si>
  <si>
    <t>Construccion de Muro de mamposteria de piebra en el rio Sacramento, a la altura de caserio el amatal, Canton el Sacramento, San Francisco Menendez, ahuachapan.</t>
  </si>
  <si>
    <t>contruccion de 100 metros lineales de muro de piedra</t>
  </si>
  <si>
    <t>12/06/2019 al 14/10/2020</t>
  </si>
  <si>
    <t>13.844780, -90.059218</t>
  </si>
  <si>
    <t>13.772087, -90.031426</t>
  </si>
  <si>
    <t xml:space="preserve">23/07/2020 al </t>
  </si>
  <si>
    <t>Empedrado Fraguado Supervicie Terminada y Cordon Cuneta de entrada Principal a colonia Nueva Esperanza, Canton la ceiba, Municipio de San Francisco Menendez.</t>
  </si>
  <si>
    <t>407 m2 de Empedrado Fraguado con superficie Terminada y 202 metros lineales de Cordon Cuneta</t>
  </si>
  <si>
    <t>19/06/2020 al 21/07/2020</t>
  </si>
  <si>
    <t>13.809626, -90.056199</t>
  </si>
  <si>
    <t>Reparacion de calle que conduce a los caserios: Talpetate 1, Talpetate 2 y la Maquina, del Canton el Sacramento, San Francisco Menendez.</t>
  </si>
  <si>
    <t>5 kilometros de cintiado con piedra, grava, cemento, entre otros</t>
  </si>
  <si>
    <t>12/03/2020 al 10/06/2020</t>
  </si>
  <si>
    <t>13.868463, -90.053179</t>
  </si>
  <si>
    <t>Mantenimiento de calles internas de colonia ista hacia centro escolar de Garita Palmera, San Francisco Menendez.</t>
  </si>
  <si>
    <t>Empedrado Fraguado con Superficie de concreto con cordon cuneta</t>
  </si>
  <si>
    <t>13/08/2020 al 25/11/2020</t>
  </si>
  <si>
    <t>13.749591, -90.088237</t>
  </si>
  <si>
    <t>Mejoramiento de calle y avenida monaco, caserio puente arce, canton el jocotillo, San Francisco Menendez.</t>
  </si>
  <si>
    <t>17/08/2020 al 15/10/2020</t>
  </si>
  <si>
    <t>13.857598, -90.083593</t>
  </si>
  <si>
    <t>Mejoramiento de Calle principal de hacienda new york frente a centro escolar, canton cara sucia, san Francisco Menendez.</t>
  </si>
  <si>
    <t>13/08/2020 al 21/09/2020</t>
  </si>
  <si>
    <t>13.750834, -90.020491</t>
  </si>
  <si>
    <t>Introduccion de energia electria en Comunidad Tres Reyes Magos, Canton Cara Sucia</t>
  </si>
  <si>
    <t>proyecto de introduccion de energia electrica para apoyo a personas de escasos recursos economicos del municipio</t>
  </si>
  <si>
    <t>02/07/2020 al 20/07/2020</t>
  </si>
  <si>
    <t>13.751359, -90.020264</t>
  </si>
  <si>
    <t>12/08/2019 al 11/09/2019</t>
  </si>
  <si>
    <t>13.710307, -90.029893</t>
  </si>
  <si>
    <t>13/06/2019 al 30/07/2019</t>
  </si>
  <si>
    <t>Construccion de Puente de Hamaca sobre rio Cara Sucia a la Altura de Caserio los encuentros, canton el corozo, Municipio de San Francisco Menendez.</t>
  </si>
  <si>
    <t>Construccion de un aula para centro de computo en centro escolar Catalino Pineda, Colonia Ista, Canton Garita Palmera, San Francisco Menendez.</t>
  </si>
  <si>
    <t>13.811429, -89.985724</t>
  </si>
  <si>
    <t>13.849787, -90.038827</t>
  </si>
  <si>
    <t>13.814028, -90.062287</t>
  </si>
  <si>
    <t>25/07/2019 al 19/09/2019</t>
  </si>
  <si>
    <t>Construccion de camerinos y sillas en cancha de Futbol de Caserio Santa Rita, Canton La Ceiba, Del Municipio de San Francisco Menendez.</t>
  </si>
  <si>
    <t>Reconstruccion de baños sanitarios del Centro Escolar de San Francisco Menendez.</t>
  </si>
  <si>
    <t>18/09/2019 al 30/10/2019</t>
  </si>
  <si>
    <t>13.837840, -90.017625</t>
  </si>
  <si>
    <t>Construcción de Cuatro baños (Sanitarios) en Centro Escolar de Colonia Brisas del Mar, Cantón Garita Palmera, San Francisco Menéndez.</t>
  </si>
  <si>
    <t>11/12/2019 al 31/01/2020</t>
  </si>
  <si>
    <t>13.723093, -90.070942</t>
  </si>
  <si>
    <t>20/11/2019 al 03/02/2020</t>
  </si>
  <si>
    <t>13.841716, -90.015715</t>
  </si>
  <si>
    <t>Mejoramiento de Cancha de Futbol El Alianza, Colonia Salaverria, Canton Cara Sucia, San Francisco Menendez.</t>
  </si>
  <si>
    <t>13/05/2019 al 10/07/2020</t>
  </si>
  <si>
    <t>Construccion de Distrito Municipal y Plaza Cara Sucia, San Francisco Menendez.</t>
  </si>
  <si>
    <t>Construccion de un edificio Municipal de dos niveles, contruccion de plaza Gastronomica, contruccion de anfiteatro, parqueo.</t>
  </si>
  <si>
    <t>02/12/2019 al 17/12/2020</t>
  </si>
  <si>
    <t>13.784279, -90.035589</t>
  </si>
  <si>
    <t>Cerca Perimetral, Camerinos, pista de atletismo, iluminacion led, graderillo, baños, sillas de cambio.</t>
  </si>
  <si>
    <t>29/06/2020 al 26/10/2020</t>
  </si>
  <si>
    <t>13.780732, -90.037371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</si>
</sst>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ova Ligh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44" fontId="2" fillId="0" borderId="8" xfId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E2CE-F006-43CA-98B2-D8003A375CEE}">
  <dimension ref="A1:G10"/>
  <sheetViews>
    <sheetView topLeftCell="C1" workbookViewId="0">
      <selection sqref="A1:G10"/>
    </sheetView>
  </sheetViews>
  <sheetFormatPr baseColWidth="10" defaultColWidth="62" defaultRowHeight="15" x14ac:dyDescent="0.25"/>
  <cols>
    <col min="1" max="1" width="10.42578125" style="2" customWidth="1"/>
    <col min="2" max="2" width="65.140625" style="2" customWidth="1"/>
    <col min="3" max="3" width="62" style="2"/>
    <col min="4" max="4" width="23.140625" style="2" bestFit="1" customWidth="1"/>
    <col min="5" max="5" width="15.140625" style="2" bestFit="1" customWidth="1"/>
    <col min="6" max="6" width="21.28515625" style="2" customWidth="1"/>
    <col min="7" max="7" width="15" style="2" bestFit="1" customWidth="1"/>
    <col min="8" max="16384" width="62" style="2"/>
  </cols>
  <sheetData>
    <row r="1" spans="1:7" ht="31.5" x14ac:dyDescent="0.25">
      <c r="A1" s="6" t="s">
        <v>3</v>
      </c>
      <c r="B1" s="7" t="s">
        <v>4</v>
      </c>
      <c r="C1" s="7" t="s">
        <v>5</v>
      </c>
      <c r="D1" s="7" t="s">
        <v>9</v>
      </c>
      <c r="E1" s="7" t="s">
        <v>11</v>
      </c>
      <c r="F1" s="7" t="s">
        <v>12</v>
      </c>
      <c r="G1" s="8" t="s">
        <v>13</v>
      </c>
    </row>
    <row r="2" spans="1:7" ht="63" x14ac:dyDescent="0.25">
      <c r="A2" s="9">
        <v>1</v>
      </c>
      <c r="B2" s="4" t="s">
        <v>60</v>
      </c>
      <c r="C2" s="4" t="s">
        <v>16</v>
      </c>
      <c r="D2" s="4" t="s">
        <v>61</v>
      </c>
      <c r="E2" s="5">
        <v>9180.59</v>
      </c>
      <c r="F2" s="4" t="s">
        <v>62</v>
      </c>
      <c r="G2" s="10" t="s">
        <v>15</v>
      </c>
    </row>
    <row r="3" spans="1:7" s="3" customFormat="1" ht="78.75" x14ac:dyDescent="0.25">
      <c r="A3" s="9">
        <v>2</v>
      </c>
      <c r="B3" s="4" t="s">
        <v>54</v>
      </c>
      <c r="C3" s="4" t="s">
        <v>6</v>
      </c>
      <c r="D3" s="4" t="s">
        <v>10</v>
      </c>
      <c r="E3" s="5">
        <v>18881.32</v>
      </c>
      <c r="F3" s="4" t="s">
        <v>14</v>
      </c>
      <c r="G3" s="10" t="s">
        <v>15</v>
      </c>
    </row>
    <row r="4" spans="1:7" ht="63" x14ac:dyDescent="0.25">
      <c r="A4" s="9">
        <v>3</v>
      </c>
      <c r="B4" s="4" t="s">
        <v>0</v>
      </c>
      <c r="C4" s="4" t="s">
        <v>17</v>
      </c>
      <c r="D4" s="4" t="s">
        <v>69</v>
      </c>
      <c r="E4" s="5">
        <v>15060.98</v>
      </c>
      <c r="F4" s="4" t="s">
        <v>56</v>
      </c>
      <c r="G4" s="10" t="s">
        <v>15</v>
      </c>
    </row>
    <row r="5" spans="1:7" ht="63" x14ac:dyDescent="0.25">
      <c r="A5" s="9">
        <v>4</v>
      </c>
      <c r="B5" s="4" t="s">
        <v>53</v>
      </c>
      <c r="C5" s="4" t="s">
        <v>17</v>
      </c>
      <c r="D5" s="4" t="s">
        <v>52</v>
      </c>
      <c r="E5" s="5">
        <v>17748.32</v>
      </c>
      <c r="F5" s="4" t="s">
        <v>55</v>
      </c>
      <c r="G5" s="10" t="s">
        <v>15</v>
      </c>
    </row>
    <row r="6" spans="1:7" ht="47.25" x14ac:dyDescent="0.25">
      <c r="A6" s="9">
        <v>5</v>
      </c>
      <c r="B6" s="4" t="s">
        <v>59</v>
      </c>
      <c r="C6" s="4" t="s">
        <v>18</v>
      </c>
      <c r="D6" s="4" t="s">
        <v>58</v>
      </c>
      <c r="E6" s="5">
        <v>16864.29</v>
      </c>
      <c r="F6" s="4" t="s">
        <v>57</v>
      </c>
      <c r="G6" s="10" t="s">
        <v>15</v>
      </c>
    </row>
    <row r="7" spans="1:7" ht="78.75" x14ac:dyDescent="0.25">
      <c r="A7" s="9">
        <v>6</v>
      </c>
      <c r="B7" s="4" t="s">
        <v>1</v>
      </c>
      <c r="C7" s="4" t="s">
        <v>7</v>
      </c>
      <c r="D7" s="4" t="s">
        <v>66</v>
      </c>
      <c r="E7" s="5">
        <v>48543.74</v>
      </c>
      <c r="F7" s="4" t="s">
        <v>67</v>
      </c>
      <c r="G7" s="10" t="s">
        <v>15</v>
      </c>
    </row>
    <row r="8" spans="1:7" ht="47.25" x14ac:dyDescent="0.25">
      <c r="A8" s="9">
        <v>7</v>
      </c>
      <c r="B8" s="4" t="s">
        <v>2</v>
      </c>
      <c r="C8" s="4" t="s">
        <v>8</v>
      </c>
      <c r="D8" s="4" t="s">
        <v>50</v>
      </c>
      <c r="E8" s="5">
        <v>4521.4799999999996</v>
      </c>
      <c r="F8" s="4" t="s">
        <v>51</v>
      </c>
      <c r="G8" s="10" t="s">
        <v>15</v>
      </c>
    </row>
    <row r="9" spans="1:7" ht="47.25" x14ac:dyDescent="0.25">
      <c r="A9" s="9">
        <v>8</v>
      </c>
      <c r="B9" s="4" t="s">
        <v>63</v>
      </c>
      <c r="C9" s="4" t="s">
        <v>19</v>
      </c>
      <c r="D9" s="4" t="s">
        <v>64</v>
      </c>
      <c r="E9" s="5">
        <v>13910</v>
      </c>
      <c r="F9" s="4" t="s">
        <v>65</v>
      </c>
      <c r="G9" s="10" t="s">
        <v>15</v>
      </c>
    </row>
    <row r="10" spans="1:7" ht="48" thickBot="1" x14ac:dyDescent="0.3">
      <c r="A10" s="11"/>
      <c r="B10" s="12" t="s">
        <v>70</v>
      </c>
      <c r="C10" s="12" t="s">
        <v>71</v>
      </c>
      <c r="D10" s="12" t="s">
        <v>72</v>
      </c>
      <c r="E10" s="13">
        <v>756606.86</v>
      </c>
      <c r="F10" s="12" t="s">
        <v>73</v>
      </c>
      <c r="G10" s="14" t="s">
        <v>15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E741-4D83-44D5-A71C-BFBE215D4CAC}">
  <dimension ref="A1:G10"/>
  <sheetViews>
    <sheetView tabSelected="1" topLeftCell="C1" workbookViewId="0">
      <selection sqref="A1:G10"/>
    </sheetView>
  </sheetViews>
  <sheetFormatPr baseColWidth="10" defaultColWidth="62" defaultRowHeight="15.75" x14ac:dyDescent="0.25"/>
  <cols>
    <col min="1" max="1" width="10.42578125" style="1" customWidth="1"/>
    <col min="2" max="2" width="65.140625" style="1" customWidth="1"/>
    <col min="3" max="3" width="62" style="1"/>
    <col min="4" max="4" width="23.140625" style="1" bestFit="1" customWidth="1"/>
    <col min="5" max="5" width="15.140625" style="1" bestFit="1" customWidth="1"/>
    <col min="6" max="6" width="21.28515625" style="1" customWidth="1"/>
    <col min="7" max="7" width="15" style="1" bestFit="1" customWidth="1"/>
    <col min="8" max="16384" width="62" style="1"/>
  </cols>
  <sheetData>
    <row r="1" spans="1:7" ht="31.5" x14ac:dyDescent="0.25">
      <c r="A1" s="6" t="s">
        <v>3</v>
      </c>
      <c r="B1" s="7" t="s">
        <v>4</v>
      </c>
      <c r="C1" s="7" t="s">
        <v>5</v>
      </c>
      <c r="D1" s="7" t="s">
        <v>9</v>
      </c>
      <c r="E1" s="7" t="s">
        <v>11</v>
      </c>
      <c r="F1" s="7" t="s">
        <v>12</v>
      </c>
      <c r="G1" s="8" t="s">
        <v>13</v>
      </c>
    </row>
    <row r="2" spans="1:7" ht="47.25" x14ac:dyDescent="0.25">
      <c r="A2" s="9">
        <v>1</v>
      </c>
      <c r="B2" s="4" t="s">
        <v>20</v>
      </c>
      <c r="C2" s="4" t="s">
        <v>21</v>
      </c>
      <c r="D2" s="4" t="s">
        <v>27</v>
      </c>
      <c r="E2" s="4">
        <v>24804.75</v>
      </c>
      <c r="F2" s="4" t="s">
        <v>26</v>
      </c>
      <c r="G2" s="10" t="s">
        <v>15</v>
      </c>
    </row>
    <row r="3" spans="1:7" ht="47.25" x14ac:dyDescent="0.25">
      <c r="A3" s="9">
        <v>2</v>
      </c>
      <c r="B3" s="4" t="s">
        <v>22</v>
      </c>
      <c r="C3" s="4" t="s">
        <v>23</v>
      </c>
      <c r="D3" s="4" t="s">
        <v>24</v>
      </c>
      <c r="E3" s="4">
        <f>47320+101360.9</f>
        <v>148680.9</v>
      </c>
      <c r="F3" s="4" t="s">
        <v>25</v>
      </c>
      <c r="G3" s="10" t="s">
        <v>15</v>
      </c>
    </row>
    <row r="4" spans="1:7" ht="47.25" x14ac:dyDescent="0.25">
      <c r="A4" s="9">
        <v>3</v>
      </c>
      <c r="B4" s="4" t="s">
        <v>28</v>
      </c>
      <c r="C4" s="4" t="s">
        <v>29</v>
      </c>
      <c r="D4" s="4" t="s">
        <v>30</v>
      </c>
      <c r="E4" s="4">
        <v>30687.25</v>
      </c>
      <c r="F4" s="4" t="s">
        <v>31</v>
      </c>
      <c r="G4" s="10" t="s">
        <v>15</v>
      </c>
    </row>
    <row r="5" spans="1:7" ht="47.25" x14ac:dyDescent="0.25">
      <c r="A5" s="9">
        <v>4</v>
      </c>
      <c r="B5" s="4" t="s">
        <v>32</v>
      </c>
      <c r="C5" s="4" t="s">
        <v>33</v>
      </c>
      <c r="D5" s="4" t="s">
        <v>34</v>
      </c>
      <c r="E5" s="4">
        <v>63990</v>
      </c>
      <c r="F5" s="4" t="s">
        <v>35</v>
      </c>
      <c r="G5" s="10" t="s">
        <v>15</v>
      </c>
    </row>
    <row r="6" spans="1:7" ht="31.5" x14ac:dyDescent="0.25">
      <c r="A6" s="9">
        <v>5</v>
      </c>
      <c r="B6" s="4" t="s">
        <v>36</v>
      </c>
      <c r="C6" s="4" t="s">
        <v>37</v>
      </c>
      <c r="D6" s="4" t="s">
        <v>38</v>
      </c>
      <c r="E6" s="4">
        <f>47989+9100</f>
        <v>57089</v>
      </c>
      <c r="F6" s="4" t="s">
        <v>39</v>
      </c>
      <c r="G6" s="10" t="s">
        <v>15</v>
      </c>
    </row>
    <row r="7" spans="1:7" ht="31.5" x14ac:dyDescent="0.25">
      <c r="A7" s="9">
        <v>6</v>
      </c>
      <c r="B7" s="4" t="s">
        <v>40</v>
      </c>
      <c r="C7" s="4" t="s">
        <v>37</v>
      </c>
      <c r="D7" s="4" t="s">
        <v>41</v>
      </c>
      <c r="E7" s="4">
        <f>10000+44049</f>
        <v>54049</v>
      </c>
      <c r="F7" s="4" t="s">
        <v>42</v>
      </c>
      <c r="G7" s="10" t="s">
        <v>15</v>
      </c>
    </row>
    <row r="8" spans="1:7" ht="31.5" x14ac:dyDescent="0.25">
      <c r="A8" s="9">
        <v>7</v>
      </c>
      <c r="B8" s="4" t="s">
        <v>43</v>
      </c>
      <c r="C8" s="4" t="s">
        <v>37</v>
      </c>
      <c r="D8" s="4" t="s">
        <v>44</v>
      </c>
      <c r="E8" s="4">
        <v>39072</v>
      </c>
      <c r="F8" s="4" t="s">
        <v>49</v>
      </c>
      <c r="G8" s="10" t="s">
        <v>15</v>
      </c>
    </row>
    <row r="9" spans="1:7" ht="31.5" x14ac:dyDescent="0.25">
      <c r="A9" s="9">
        <v>8</v>
      </c>
      <c r="B9" s="4" t="s">
        <v>46</v>
      </c>
      <c r="C9" s="4" t="s">
        <v>47</v>
      </c>
      <c r="D9" s="4" t="s">
        <v>48</v>
      </c>
      <c r="E9" s="4">
        <v>21500</v>
      </c>
      <c r="F9" s="4" t="s">
        <v>45</v>
      </c>
      <c r="G9" s="10" t="s">
        <v>15</v>
      </c>
    </row>
    <row r="10" spans="1:7" ht="32.25" thickBot="1" x14ac:dyDescent="0.3">
      <c r="A10" s="15">
        <v>9</v>
      </c>
      <c r="B10" s="12" t="s">
        <v>68</v>
      </c>
      <c r="C10" s="12" t="s">
        <v>74</v>
      </c>
      <c r="D10" s="12" t="s">
        <v>75</v>
      </c>
      <c r="E10" s="12">
        <v>118412.41</v>
      </c>
      <c r="F10" s="12" t="s">
        <v>76</v>
      </c>
      <c r="G10" s="14" t="s">
        <v>15</v>
      </c>
    </row>
  </sheetData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843C7C579A4449951FBBDB7DD641D1" ma:contentTypeVersion="5" ma:contentTypeDescription="Create a new document." ma:contentTypeScope="" ma:versionID="2a924c1deb1633cb9f1bf869a0a78ced">
  <xsd:schema xmlns:xsd="http://www.w3.org/2001/XMLSchema" xmlns:xs="http://www.w3.org/2001/XMLSchema" xmlns:p="http://schemas.microsoft.com/office/2006/metadata/properties" xmlns:ns3="f06ff364-d179-443c-b9bf-815f7cb4a66d" xmlns:ns4="d117c78c-664a-471b-a483-f1c099ddb8e0" targetNamespace="http://schemas.microsoft.com/office/2006/metadata/properties" ma:root="true" ma:fieldsID="8d9ffebba00062729e6a9be81c46d929" ns3:_="" ns4:_="">
    <xsd:import namespace="f06ff364-d179-443c-b9bf-815f7cb4a66d"/>
    <xsd:import namespace="d117c78c-664a-471b-a483-f1c099ddb8e0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6ff364-d179-443c-b9bf-815f7cb4a66d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description="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7c78c-664a-471b-a483-f1c099ddb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635D7D-9851-44A4-B6D2-77F94B5CFB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9501DD-F76A-4FAB-ACB9-91E80CBF7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6ff364-d179-443c-b9bf-815f7cb4a66d"/>
    <ds:schemaRef ds:uri="d117c78c-664a-471b-a483-f1c099ddb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C4E8FA-F087-40A5-ADF7-E924E0BA0190}">
  <ds:schemaRefs>
    <ds:schemaRef ds:uri="f06ff364-d179-443c-b9bf-815f7cb4a66d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d117c78c-664a-471b-a483-f1c099ddb8e0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2019</vt:lpstr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UACI</dc:creator>
  <cp:lastModifiedBy>UACI</cp:lastModifiedBy>
  <dcterms:created xsi:type="dcterms:W3CDTF">2020-12-07T18:16:00Z</dcterms:created>
  <dcterms:modified xsi:type="dcterms:W3CDTF">2020-12-08T20:03:59Z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0x010100BF843C7C579A4449951FBBDB7DD641D1</vt:lpwstr>
  </property>
</Properties>
</file>